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ДУМА 1 созыв решения\ноябрь\28 ноября\Чухломское СП\"/>
    </mc:Choice>
  </mc:AlternateContent>
  <bookViews>
    <workbookView xWindow="120" yWindow="120" windowWidth="12120" windowHeight="8835"/>
  </bookViews>
  <sheets>
    <sheet name="Прил 2Доходы " sheetId="2" r:id="rId1"/>
  </sheets>
  <definedNames>
    <definedName name="_xlnm.Print_Area" localSheetId="0">'Прил 2Доходы '!$A$1:$E$88</definedName>
  </definedNames>
  <calcPr calcId="152511"/>
</workbook>
</file>

<file path=xl/calcChain.xml><?xml version="1.0" encoding="utf-8"?>
<calcChain xmlns="http://schemas.openxmlformats.org/spreadsheetml/2006/main">
  <c r="C16" i="2" l="1"/>
  <c r="C36" i="2"/>
  <c r="C79" i="2"/>
  <c r="C39" i="2"/>
  <c r="C37" i="2"/>
  <c r="D16" i="2"/>
  <c r="G18" i="2"/>
  <c r="G19" i="2"/>
  <c r="F30" i="2"/>
  <c r="E31" i="2"/>
  <c r="E30" i="2"/>
  <c r="G35" i="2"/>
  <c r="E36" i="2"/>
  <c r="F36" i="2"/>
  <c r="F15" i="2"/>
  <c r="G37" i="2"/>
  <c r="G38" i="2"/>
  <c r="G39" i="2"/>
  <c r="G43" i="2"/>
  <c r="G44" i="2"/>
  <c r="G45" i="2"/>
  <c r="F48" i="2"/>
  <c r="G48" i="2"/>
  <c r="G51" i="2"/>
  <c r="G54" i="2"/>
  <c r="E68" i="2"/>
  <c r="G68" i="2"/>
  <c r="C69" i="2"/>
  <c r="G69" i="2"/>
  <c r="G70" i="2"/>
  <c r="C78" i="2"/>
  <c r="C68" i="2"/>
  <c r="C67" i="2"/>
  <c r="C15" i="2"/>
  <c r="D78" i="2"/>
  <c r="D68" i="2"/>
  <c r="D67" i="2"/>
  <c r="F78" i="2"/>
  <c r="G78" i="2"/>
  <c r="G80" i="2"/>
  <c r="G88" i="2"/>
  <c r="G36" i="2"/>
  <c r="D15" i="2"/>
  <c r="E16" i="2"/>
  <c r="G30" i="2"/>
  <c r="E67" i="2"/>
  <c r="E15" i="2"/>
  <c r="G15" i="2"/>
</calcChain>
</file>

<file path=xl/sharedStrings.xml><?xml version="1.0" encoding="utf-8"?>
<sst xmlns="http://schemas.openxmlformats.org/spreadsheetml/2006/main" count="166" uniqueCount="165">
  <si>
    <t>Наименование показателя</t>
  </si>
  <si>
    <t>Код дохода</t>
  </si>
  <si>
    <t>План доходов поселений</t>
  </si>
  <si>
    <t>ВСЕГО консолидированный бюджет</t>
  </si>
  <si>
    <t>000 1 01 00000 00 0000 000</t>
  </si>
  <si>
    <t>000 1 01 02000 01 0000 110</t>
  </si>
  <si>
    <t>Налог на доходы физических лиц</t>
  </si>
  <si>
    <t>000 1 05 00000 00 0000 000</t>
  </si>
  <si>
    <t>000 1 06 00000 00 0000 000</t>
  </si>
  <si>
    <t>000 1 06 01000 00 0000 110</t>
  </si>
  <si>
    <t>Налог на имущество физических лиц</t>
  </si>
  <si>
    <t>000 1 06 01030 10 0000 110</t>
  </si>
  <si>
    <t>000 1 06 06000 00 0000 110</t>
  </si>
  <si>
    <t>Земельный налог</t>
  </si>
  <si>
    <t>000 1 08 00000 00 0000 000</t>
  </si>
  <si>
    <t>000 1 08 03010 01 0000 110</t>
  </si>
  <si>
    <t xml:space="preserve">Государственная пошлина по делам, рассматриваемым в судах общей юрисдикции, мировыми судьями </t>
  </si>
  <si>
    <t>000 1 11 00000 00 0000 000</t>
  </si>
  <si>
    <t>Дотации на выравнивание бюджетной обеспеченности</t>
  </si>
  <si>
    <t>000 2 02 00000 00 0000 000</t>
  </si>
  <si>
    <t xml:space="preserve">Чухломского сельского поселения </t>
  </si>
  <si>
    <t>на 2011 год</t>
  </si>
  <si>
    <t>ПРОЕКТ</t>
  </si>
  <si>
    <t>БЮДЖЕТА ЧУХЛОМСКОГО СЕЛЬСКОГО ПОСЕЛЕНИЯ ЧУХЛОМСКОГО МУНИЦИПАЛЬНОГО РАЙОНА КОСТРОМСКОЙ ОБЛАСТИ НА 2011 ГОД</t>
  </si>
  <si>
    <t>000 1 01 02010 01 0000 110</t>
  </si>
  <si>
    <t>000 1 08 04020 01 0000 110</t>
  </si>
  <si>
    <t xml:space="preserve"> 000 1 1 3 00000 00 0000 000</t>
  </si>
  <si>
    <t>000 113 02065 10 0000 130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</si>
  <si>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</si>
  <si>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000 113 01995 10 0000 130</t>
  </si>
  <si>
    <t>Налог, взимаемый в связи с применением упрощенной системы налогообложения</t>
  </si>
  <si>
    <t>ИТОГО ДОХОДОВ</t>
  </si>
  <si>
    <t>000 1 05 01000 00 0000 110</t>
  </si>
  <si>
    <t>000 1 05 01011 01 0000 110</t>
  </si>
  <si>
    <t>000 1 05 01021 01 0000 110</t>
  </si>
  <si>
    <t>НАЛОГИ НА ТОВАРЫ (РАБОТЫ, УСЛУГИ), РЕАЛИЗУЕМЫЕ НА ТЕРРИТОРИИ РОССИЙСКОЙ ФЕДЕРАЦИИ</t>
  </si>
  <si>
    <t>000 1 03 00000 00 0000 000</t>
  </si>
  <si>
    <t>000  1 03 02240 01 0000 110</t>
  </si>
  <si>
    <t>000  1 03 02250 01 0000 110</t>
  </si>
  <si>
    <t>000  1 03 02260 01 0000 110</t>
  </si>
  <si>
    <t>НАЛОГОВЫЕ И НЕНАЛОГОВЫЕ ДОХОДЫ</t>
  </si>
  <si>
    <t>Акцизы по подакцизным товарам (продукции), производимым на территории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</si>
  <si>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</si>
  <si>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</si>
  <si>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000 1  11  05000  00  0000 120</t>
  </si>
  <si>
    <t>000  100 00000 00 0000  000</t>
  </si>
  <si>
    <t>НАЛОГИ НА ИМУЩЕСТВО</t>
  </si>
  <si>
    <t>НАЛОГИ НА ПРИБЫЛЬ, ДОХОДЫ</t>
  </si>
  <si>
    <t>ДОХОДЫ ОТ ИСПОЛЬЗОВАНИЯ ИМУЩЕСТВА ,НАХОДЯЩЕГОСЯ В ГОСУДАРСТВЕННОЙ И МУНИЦИПАЛЬНОЙ СОБСТВЕННОСТИ</t>
  </si>
  <si>
    <t>БЕЗВОЗМЕЗДНЫЕ ПОСТУПЛЕНИЯ ОТ ДРУГИХ БЮДЖЕТОВ БЮДЖЕТНОЙ СИСТЕМЫ 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</si>
  <si>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</si>
  <si>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</si>
  <si>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</si>
  <si>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</t>
  </si>
  <si>
    <t>Доходы от компенсации затрат государства</t>
  </si>
  <si>
    <t>000 1 13 02000 00 0000 130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</si>
  <si>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</si>
  <si>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</si>
  <si>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</si>
  <si>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</si>
  <si>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000  1  03  02000  01  0000  110 </t>
  </si>
  <si>
    <t>000 1 05 01010 01 0000 110</t>
  </si>
  <si>
    <t>000 1 05 01020 01 0000 110</t>
  </si>
  <si>
    <t>Прочие доходы от оказания платных услуг (работ)</t>
  </si>
  <si>
    <t>000 1 13 01990 00 0000 130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</si>
  <si>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</si>
  <si>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</si>
  <si>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БЕЗВОЗМЕЗДНЫЕ ПОСТУПЛЕНИЯ</t>
  </si>
  <si>
    <t>000 2 00 00000 00 0000 000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</si>
  <si>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</si>
  <si>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Доходы,поступающие в порядке возмещения расходов,понесенных в связи с эксплуатаций имущества сельских  поселений</t>
  </si>
  <si>
    <t>Субвенции бюджетам сельских  поселений на выполнение передаваемых полномочий по составлению протоколов об административных правонарушениях</t>
  </si>
  <si>
    <t>000 1 06 06043 10 0000 110</t>
  </si>
  <si>
    <t xml:space="preserve">Земельный налог с физических лиц ,обладающих земельным участком, расположенным в границах сельских поселений </t>
  </si>
  <si>
    <t>Земельный налог с физических лиц</t>
  </si>
  <si>
    <t>000 1 06 06040 00 0000 110</t>
  </si>
  <si>
    <t>НАЛОГИ НА СОВОКУПНЫЙ ДОХОД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</si>
  <si>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законадательными актами Росииской Федерации на совершения нотариальных действий</t>
  </si>
  <si>
    <t xml:space="preserve">Дотации бюджетам бюджетной системы  Российской Федерации </t>
  </si>
  <si>
    <t xml:space="preserve">Субвенции бюджетам бюджетной системы  Российской Федерации </t>
  </si>
  <si>
    <t>Прочие доходы от оказания платных услуг(работ)получателями средств бюджетов сельских поселений</t>
  </si>
  <si>
    <t>000 1 13 01000  00 0000 130</t>
  </si>
  <si>
    <t>000 2 02 10000 00 0000 150</t>
  </si>
  <si>
    <t>000 2 02 15001 00 0000 150</t>
  </si>
  <si>
    <t>000 2 02 15001 10 0000 150</t>
  </si>
  <si>
    <t>000 2 02 30000 00 0000150</t>
  </si>
  <si>
    <t>000 2 02 35118 10 0000 150</t>
  </si>
  <si>
    <t>000 2 02 30024 10 0000 150</t>
  </si>
  <si>
    <t>Приложение №2</t>
  </si>
  <si>
    <t>000 1 06 06030 00 0000 110</t>
  </si>
  <si>
    <t>Земельный налог с организаций</t>
  </si>
  <si>
    <t>000 1 06 06033 10 0000 110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</si>
  <si>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</si>
  <si>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000  1  11  05020  00  0000  120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</si>
  <si>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</si>
  <si>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</si>
  <si>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</si>
  <si>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</si>
  <si>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000 1 11 05075 10 0000 120</t>
  </si>
  <si>
    <t xml:space="preserve">Доходы от сдачи в аренду имущества,составляющего казну сельских поселений (за исключением земельных участков) </t>
  </si>
  <si>
    <t>000 111 09040 00 0000 120</t>
  </si>
  <si>
    <t>000 111 09045 10 0000 120</t>
  </si>
  <si>
    <t>Прочие поступления от использования имущества, находящегося в собственности сельских 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</si>
  <si>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000 1 16 00000 00 0000 000</t>
  </si>
  <si>
    <t>Штрафы, санкции, возмещение ущерба</t>
  </si>
  <si>
    <t>Чухломского сельского поселения</t>
  </si>
  <si>
    <t>Налог, взимаемый с налогоплательщиков, выбравших в качестве объекта налогообложения доходы, уменьшенные на величину расходов(в том числе минимальный налог,зачисляемый в бюджеты субъектов  Российской  Федерации)</t>
  </si>
  <si>
    <t>000 2 02 40000 00 0000150</t>
  </si>
  <si>
    <t>Иные межбюджетные трансферты</t>
  </si>
  <si>
    <t>000 202 49999 00 0000150</t>
  </si>
  <si>
    <t>Прочие межбюджетные трансферты, передаваемые бюджетам</t>
  </si>
  <si>
    <t>000 202 49999 10 0000 150</t>
  </si>
  <si>
    <t>Прочие межбюджетные трансферты, передаваемые бюджетам сельских поселений</t>
  </si>
  <si>
    <t>к решению Совета депутатов</t>
  </si>
  <si>
    <t>от "  " декабря   2019г. №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</si>
  <si>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</si>
  <si>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</si>
  <si>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</si>
  <si>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</si>
  <si>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000 1 11 09000 00 0000 120</t>
  </si>
  <si>
    <t>ДОХОДЫ ОТ ОКАЗАНИЯ ПЛАТНЫХ УСЛУГ И КОМПЕСАЦИИ ЗАТРАТ ГОСУДАРСТВА</t>
  </si>
  <si>
    <t>000  1 03 02230 01 0000 110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</si>
  <si>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</si>
  <si>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</si>
  <si>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</si>
  <si>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</si>
  <si>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</si>
  <si>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</si>
  <si>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</si>
  <si>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</si>
  <si>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План доходов на 2022 год (руб)</t>
  </si>
  <si>
    <t>План доходов на 2023 год (руб.)</t>
  </si>
  <si>
    <t>103000,0</t>
  </si>
  <si>
    <t>000 2 02 20000 00 0000 150</t>
  </si>
  <si>
    <t>000 2 02 29900 00 0000 150</t>
  </si>
  <si>
    <t>000 2 02 29900 10 0000 150</t>
  </si>
  <si>
    <t xml:space="preserve">Субсидии бюджетам бюджетной системы Российской Федерации (межбюджетные субсидии) </t>
  </si>
  <si>
    <t xml:space="preserve">Субсидии бюджетам субъектов Российской Федерации (муниципальных образований) из бюджета субъекта Российской Федерации (местного бюджета) </t>
  </si>
  <si>
    <t xml:space="preserve">Субсидии бюджетам сельских поселений из местных бюджетов </t>
  </si>
  <si>
    <t>Дотации бюджетам сельских  поселений на выравнивание бюджетной обеспеченности из бюджета субъекта Российской Федерации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</si>
  <si>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</si>
  <si>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 </t>
  </si>
  <si>
    <t xml:space="preserve">Дотации бюджетам сельских поселений на выравнивание бюджетной обеспеченности из бюджетов муниципальных районов </t>
  </si>
  <si>
    <t>000 2 02 16001 10 0000 150</t>
  </si>
  <si>
    <t>000 2 02 35118 00 0000 150</t>
  </si>
  <si>
    <t xml:space="preserve">Субвенции местным бюджетам на выполнение передаваемых полномочий субъектов Российской Федерации </t>
  </si>
  <si>
    <t>000 2 02 30024 00 0000 150</t>
  </si>
  <si>
    <t>Приложение №1</t>
  </si>
  <si>
    <t xml:space="preserve">Налог, взимаемый с налогоплательщиков, выбравших в качестве объекта налогообложения доходы </t>
  </si>
  <si>
    <t>Налог, взимаемый с налогоплательщиков, выбравших в качестве объекта налогообложения доходы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</si>
  <si>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</si>
  <si>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</si>
  <si>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 xml:space="preserve">Субвенции бюджетам 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</si>
  <si>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</si>
  <si>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000 2 02 29999 00 0000 150</t>
  </si>
  <si>
    <t>Прочие субсидии</t>
  </si>
  <si>
    <t>Субсидии бюджетам бюджетной системы Российской Федерации (межбюджетные субсидии)</t>
  </si>
  <si>
    <t>000 2 02 29999 10 0000 150</t>
  </si>
  <si>
    <t xml:space="preserve">Прочие субсидии бюджетам сельских поселений	</t>
  </si>
  <si>
    <t>ОБЪЕМ ПОСТУПЛЕНИЙ ДОХОДОВ В БЮДЖЕТ ЧУХЛОМСКОГО СЕЛЬСКОГО ПОСЕЛЕНИЯ  НА 2025 ГОД</t>
  </si>
  <si>
    <t>План доходов на2025 год (руб)</t>
  </si>
  <si>
    <t>к   решению Думы</t>
  </si>
  <si>
    <t>Чухломскогомуниципального района</t>
  </si>
  <si>
    <t xml:space="preserve">от " " ноября   2025г. №   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</si>
  <si>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227, 227.1 и 228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 превышающей 650 тысяч рублей за налоговые периоды до 1 января 2025 года, а также в части суммы налога, не 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</si>
</sst>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\.00"/>
  </numFmts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6" fillId="0" borderId="0" xfId="0" applyFont="1"/>
    <xf numFmtId="0" fontId="6" fillId="0" borderId="0" xfId="0" applyNumberFormat="1" applyFont="1"/>
    <xf numFmtId="164" fontId="6" fillId="0" borderId="0" xfId="0" applyNumberFormat="1" applyFont="1"/>
    <xf numFmtId="49" fontId="11" fillId="0" borderId="0" xfId="0" applyNumberFormat="1" applyFont="1"/>
    <xf numFmtId="164" fontId="6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NumberFormat="1" applyFont="1" applyBorder="1"/>
    <xf numFmtId="0" fontId="10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right"/>
    </xf>
    <xf numFmtId="0" fontId="8" fillId="0" borderId="0" xfId="0" applyFont="1"/>
    <xf numFmtId="164" fontId="6" fillId="0" borderId="2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wrapText="1"/>
    </xf>
    <xf numFmtId="0" fontId="4" fillId="0" borderId="2" xfId="0" applyFont="1" applyBorder="1"/>
    <xf numFmtId="0" fontId="8" fillId="0" borderId="2" xfId="0" applyFont="1" applyBorder="1"/>
    <xf numFmtId="0" fontId="6" fillId="0" borderId="2" xfId="0" applyFont="1" applyBorder="1" applyAlignment="1">
      <alignment horizontal="left" vertical="justify"/>
    </xf>
    <xf numFmtId="0" fontId="8" fillId="0" borderId="2" xfId="0" applyFont="1" applyBorder="1" applyAlignment="1">
      <alignment horizontal="left" vertical="justify"/>
    </xf>
    <xf numFmtId="0" fontId="3" fillId="0" borderId="2" xfId="0" applyNumberFormat="1" applyFont="1" applyBorder="1" applyAlignment="1">
      <alignment wrapText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49" fontId="15" fillId="0" borderId="7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6" fillId="0" borderId="2" xfId="0" applyFont="1" applyBorder="1" applyAlignment="1">
      <alignment vertical="justify"/>
    </xf>
    <xf numFmtId="0" fontId="8" fillId="0" borderId="1" xfId="0" applyFont="1" applyBorder="1" applyAlignment="1">
      <alignment horizontal="left" vertical="justify"/>
    </xf>
    <xf numFmtId="0" fontId="8" fillId="0" borderId="2" xfId="0" applyNumberFormat="1" applyFont="1" applyBorder="1" applyAlignment="1">
      <alignment horizontal="left" vertical="justify"/>
    </xf>
    <xf numFmtId="0" fontId="5" fillId="0" borderId="2" xfId="0" applyFont="1" applyBorder="1" applyAlignment="1">
      <alignment horizontal="left" vertical="justify"/>
    </xf>
    <xf numFmtId="0" fontId="4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3" xfId="0" applyFont="1" applyBorder="1"/>
    <xf numFmtId="49" fontId="8" fillId="0" borderId="8" xfId="0" applyNumberFormat="1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3" fillId="0" borderId="15" xfId="0" applyFont="1" applyBorder="1" applyAlignment="1">
      <alignment wrapText="1"/>
    </xf>
    <xf numFmtId="164" fontId="6" fillId="0" borderId="16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 vertical="justify"/>
    </xf>
    <xf numFmtId="49" fontId="11" fillId="0" borderId="17" xfId="0" applyNumberFormat="1" applyFont="1" applyBorder="1" applyAlignment="1">
      <alignment horizontal="center"/>
    </xf>
    <xf numFmtId="0" fontId="8" fillId="0" borderId="18" xfId="0" applyFont="1" applyBorder="1"/>
    <xf numFmtId="164" fontId="8" fillId="0" borderId="14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0" fontId="8" fillId="0" borderId="20" xfId="0" applyFont="1" applyBorder="1" applyAlignment="1">
      <alignment horizontal="left" vertical="justify"/>
    </xf>
    <xf numFmtId="164" fontId="8" fillId="0" borderId="21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164" fontId="6" fillId="0" borderId="22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165" fontId="3" fillId="0" borderId="0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0" xfId="0" applyNumberFormat="1" applyFont="1" applyBorder="1" applyAlignment="1">
      <alignment horizontal="center"/>
    </xf>
    <xf numFmtId="165" fontId="8" fillId="0" borderId="2" xfId="1" applyNumberFormat="1" applyFont="1" applyFill="1" applyBorder="1" applyAlignment="1" applyProtection="1">
      <alignment horizontal="left" vertical="center" wrapText="1"/>
      <protection hidden="1"/>
    </xf>
    <xf numFmtId="2" fontId="8" fillId="0" borderId="2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wrapText="1"/>
    </xf>
    <xf numFmtId="165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164" fontId="4" fillId="0" borderId="3" xfId="0" applyNumberFormat="1" applyFont="1" applyBorder="1" applyAlignment="1">
      <alignment horizontal="left"/>
    </xf>
    <xf numFmtId="164" fontId="8" fillId="0" borderId="13" xfId="0" applyNumberFormat="1" applyFont="1" applyBorder="1" applyAlignment="1">
      <alignment horizontal="left"/>
    </xf>
    <xf numFmtId="164" fontId="8" fillId="0" borderId="3" xfId="0" applyNumberFormat="1" applyFont="1" applyBorder="1" applyAlignment="1">
      <alignment horizontal="center"/>
    </xf>
    <xf numFmtId="164" fontId="8" fillId="0" borderId="18" xfId="0" applyNumberFormat="1" applyFont="1" applyBorder="1" applyAlignment="1">
      <alignment horizontal="center"/>
    </xf>
    <xf numFmtId="164" fontId="6" fillId="0" borderId="23" xfId="0" applyNumberFormat="1" applyFont="1" applyBorder="1" applyAlignment="1">
      <alignment horizontal="center" vertical="justify"/>
    </xf>
    <xf numFmtId="164" fontId="8" fillId="0" borderId="24" xfId="0" applyNumberFormat="1" applyFont="1" applyBorder="1" applyAlignment="1">
      <alignment horizontal="center" vertical="justify"/>
    </xf>
    <xf numFmtId="164" fontId="8" fillId="0" borderId="3" xfId="0" applyNumberFormat="1" applyFont="1" applyBorder="1" applyAlignment="1">
      <alignment horizontal="center" vertical="justify"/>
    </xf>
    <xf numFmtId="164" fontId="3" fillId="0" borderId="15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13" xfId="0" applyNumberFormat="1" applyFont="1" applyBorder="1" applyAlignment="1">
      <alignment horizontal="center" wrapText="1"/>
    </xf>
    <xf numFmtId="164" fontId="8" fillId="0" borderId="2" xfId="0" applyNumberFormat="1" applyFont="1" applyBorder="1" applyAlignment="1">
      <alignment horizontal="center" vertical="justify"/>
    </xf>
    <xf numFmtId="164" fontId="9" fillId="0" borderId="2" xfId="0" applyNumberFormat="1" applyFont="1" applyBorder="1" applyAlignment="1">
      <alignment horizontal="center" vertical="justify"/>
    </xf>
    <xf numFmtId="164" fontId="6" fillId="0" borderId="2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 wrapText="1"/>
    </xf>
    <xf numFmtId="164" fontId="5" fillId="0" borderId="13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vertical="justify"/>
    </xf>
    <xf numFmtId="164" fontId="6" fillId="0" borderId="13" xfId="0" applyNumberFormat="1" applyFont="1" applyBorder="1" applyAlignment="1">
      <alignment horizontal="center" vertical="justify"/>
    </xf>
    <xf numFmtId="164" fontId="6" fillId="0" borderId="2" xfId="0" applyNumberFormat="1" applyFont="1" applyBorder="1" applyAlignment="1">
      <alignment horizontal="center" vertical="justify"/>
    </xf>
    <xf numFmtId="164" fontId="6" fillId="0" borderId="25" xfId="0" applyNumberFormat="1" applyFont="1" applyBorder="1" applyAlignment="1">
      <alignment horizontal="center" vertical="justify"/>
    </xf>
    <xf numFmtId="164" fontId="5" fillId="0" borderId="25" xfId="0" applyNumberFormat="1" applyFont="1" applyBorder="1" applyAlignment="1">
      <alignment horizontal="center" vertical="justify"/>
    </xf>
    <xf numFmtId="164" fontId="5" fillId="0" borderId="2" xfId="0" applyNumberFormat="1" applyFont="1" applyBorder="1" applyAlignment="1">
      <alignment horizontal="center" vertical="justify"/>
    </xf>
    <xf numFmtId="164" fontId="8" fillId="0" borderId="22" xfId="0" applyNumberFormat="1" applyFont="1" applyBorder="1" applyAlignment="1">
      <alignment horizontal="center" vertical="justify"/>
    </xf>
    <xf numFmtId="164" fontId="6" fillId="0" borderId="22" xfId="0" applyNumberFormat="1" applyFont="1" applyBorder="1" applyAlignment="1">
      <alignment horizontal="center" vertical="justify"/>
    </xf>
    <xf numFmtId="164" fontId="4" fillId="0" borderId="22" xfId="0" applyNumberFormat="1" applyFont="1" applyBorder="1" applyAlignment="1">
      <alignment horizontal="center" wrapText="1"/>
    </xf>
    <xf numFmtId="164" fontId="3" fillId="0" borderId="22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6" fillId="0" borderId="27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 wrapText="1"/>
    </xf>
    <xf numFmtId="0" fontId="19" fillId="0" borderId="2" xfId="0" applyNumberFormat="1" applyFont="1" applyBorder="1" applyAlignment="1">
      <alignment wrapText="1"/>
    </xf>
    <xf numFmtId="164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2" fontId="8" fillId="0" borderId="3" xfId="0" applyNumberFormat="1" applyFont="1" applyBorder="1" applyAlignment="1">
      <alignment horizontal="center"/>
    </xf>
    <xf numFmtId="2" fontId="8" fillId="0" borderId="18" xfId="0" applyNumberFormat="1" applyFont="1" applyBorder="1" applyAlignment="1">
      <alignment horizontal="center"/>
    </xf>
    <xf numFmtId="2" fontId="6" fillId="0" borderId="23" xfId="0" applyNumberFormat="1" applyFont="1" applyBorder="1" applyAlignment="1">
      <alignment horizontal="center" vertical="justify"/>
    </xf>
    <xf numFmtId="2" fontId="8" fillId="0" borderId="1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6" fillId="2" borderId="23" xfId="0" applyFont="1" applyFill="1" applyBorder="1" applyAlignment="1">
      <alignment horizontal="left" vertical="justify"/>
    </xf>
    <xf numFmtId="49" fontId="7" fillId="0" borderId="0" xfId="0" applyNumberFormat="1" applyFont="1" applyAlignment="1">
      <alignment horizontal="center" wrapText="1"/>
    </xf>
    <xf numFmtId="164" fontId="10" fillId="0" borderId="28" xfId="0" applyNumberFormat="1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164" fontId="10" fillId="0" borderId="29" xfId="0" applyNumberFormat="1" applyFont="1" applyBorder="1" applyAlignment="1">
      <alignment horizontal="center" vertical="center" wrapText="1"/>
    </xf>
    <xf numFmtId="164" fontId="10" fillId="0" borderId="30" xfId="0" applyNumberFormat="1" applyFont="1" applyBorder="1" applyAlignment="1">
      <alignment horizontal="center" vertical="center" wrapText="1"/>
    </xf>
    <xf numFmtId="164" fontId="10" fillId="0" borderId="31" xfId="0" applyNumberFormat="1" applyFont="1" applyBorder="1" applyAlignment="1">
      <alignment horizontal="center" vertical="center" wrapText="1"/>
    </xf>
    <xf numFmtId="164" fontId="10" fillId="0" borderId="3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9" fontId="14" fillId="0" borderId="30" xfId="0" applyNumberFormat="1" applyFont="1" applyBorder="1" applyAlignment="1">
      <alignment horizontal="center" vertical="center" wrapText="1"/>
    </xf>
    <xf numFmtId="49" fontId="14" fillId="0" borderId="31" xfId="0" applyNumberFormat="1" applyFont="1" applyBorder="1" applyAlignment="1">
      <alignment horizontal="center" vertical="center" wrapText="1"/>
    </xf>
    <xf numFmtId="49" fontId="14" fillId="0" borderId="32" xfId="0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164" fontId="10" fillId="0" borderId="36" xfId="0" applyNumberFormat="1" applyFont="1" applyBorder="1" applyAlignment="1">
      <alignment horizontal="center" vertical="center" wrapText="1"/>
    </xf>
    <xf numFmtId="164" fontId="10" fillId="0" borderId="37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Обычный_Tmp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1"/>
  <sheetViews>
    <sheetView tabSelected="1" view="pageBreakPreview" topLeftCell="A61" zoomScaleNormal="100" zoomScaleSheetLayoutView="100" workbookViewId="0">
      <selection activeCell="C15" sqref="C15"/>
    </sheetView>
  </sheetViews>
  <sheetFormatPr defaultRowHeight="12.75" x14ac:dyDescent="0.2"/>
  <cols>
    <col min="1" max="1" width="25.5703125" style="4" customWidth="1"/>
    <col min="2" max="2" width="90.5703125" style="1" customWidth="1"/>
    <col min="3" max="3" width="19.7109375" style="1" customWidth="1"/>
    <col min="4" max="4" width="0.28515625" style="1" customWidth="1"/>
    <col min="5" max="5" width="29.85546875" style="5" hidden="1" customWidth="1"/>
    <col min="6" max="6" width="3.7109375" style="5" hidden="1" customWidth="1"/>
    <col min="7" max="7" width="51.7109375" style="5" hidden="1" customWidth="1"/>
    <col min="8" max="8" width="51.28515625" style="2" hidden="1" customWidth="1"/>
    <col min="9" max="9" width="51.28515625" style="2" customWidth="1"/>
    <col min="10" max="16384" width="9.140625" style="1"/>
  </cols>
  <sheetData>
    <row r="1" spans="1:9" x14ac:dyDescent="0.2">
      <c r="C1" s="41" t="s">
        <v>147</v>
      </c>
      <c r="E1" s="41" t="s">
        <v>88</v>
      </c>
    </row>
    <row r="2" spans="1:9" x14ac:dyDescent="0.2">
      <c r="C2" s="41" t="s">
        <v>161</v>
      </c>
      <c r="E2" s="41" t="s">
        <v>113</v>
      </c>
    </row>
    <row r="3" spans="1:9" x14ac:dyDescent="0.2">
      <c r="C3" s="41" t="s">
        <v>162</v>
      </c>
      <c r="E3" s="41" t="s">
        <v>105</v>
      </c>
    </row>
    <row r="4" spans="1:9" ht="18" customHeight="1" x14ac:dyDescent="0.2">
      <c r="C4" s="41" t="s">
        <v>163</v>
      </c>
      <c r="E4" s="41" t="s">
        <v>114</v>
      </c>
    </row>
    <row r="5" spans="1:9" ht="19.149999999999999" hidden="1" customHeight="1" x14ac:dyDescent="0.3">
      <c r="B5" s="7" t="s">
        <v>22</v>
      </c>
      <c r="C5" s="7"/>
      <c r="D5" s="7"/>
      <c r="E5" s="6"/>
      <c r="F5" s="6"/>
      <c r="G5" s="6"/>
    </row>
    <row r="6" spans="1:9" ht="35.450000000000003" hidden="1" customHeight="1" x14ac:dyDescent="0.3">
      <c r="A6" s="123" t="s">
        <v>23</v>
      </c>
      <c r="B6" s="123"/>
      <c r="C6" s="123"/>
      <c r="D6" s="123"/>
      <c r="E6" s="123"/>
      <c r="F6" s="6"/>
      <c r="G6" s="6"/>
    </row>
    <row r="7" spans="1:9" ht="36" customHeight="1" thickBot="1" x14ac:dyDescent="0.3">
      <c r="A7" s="130" t="s">
        <v>159</v>
      </c>
      <c r="B7" s="131"/>
      <c r="C7" s="131"/>
      <c r="D7" s="131"/>
      <c r="E7" s="131"/>
      <c r="F7" s="1"/>
      <c r="G7" s="1"/>
    </row>
    <row r="8" spans="1:9" ht="20.25" hidden="1" customHeight="1" x14ac:dyDescent="0.3">
      <c r="A8" s="132" t="s">
        <v>20</v>
      </c>
      <c r="B8" s="133"/>
      <c r="C8" s="133"/>
      <c r="D8" s="133"/>
      <c r="E8" s="133"/>
      <c r="F8" s="1"/>
      <c r="G8" s="1"/>
    </row>
    <row r="9" spans="1:9" ht="21" hidden="1" thickBot="1" x14ac:dyDescent="0.35">
      <c r="B9" s="7" t="s">
        <v>21</v>
      </c>
      <c r="C9" s="7"/>
      <c r="D9" s="7"/>
      <c r="E9" s="6"/>
      <c r="F9" s="6"/>
      <c r="G9" s="6"/>
    </row>
    <row r="10" spans="1:9" ht="13.5" hidden="1" thickBot="1" x14ac:dyDescent="0.25">
      <c r="H10" s="8"/>
      <c r="I10" s="8"/>
    </row>
    <row r="11" spans="1:9" s="10" customFormat="1" ht="13.5" customHeight="1" x14ac:dyDescent="0.2">
      <c r="A11" s="134" t="s">
        <v>1</v>
      </c>
      <c r="B11" s="137" t="s">
        <v>0</v>
      </c>
      <c r="C11" s="143" t="s">
        <v>160</v>
      </c>
      <c r="D11" s="143" t="s">
        <v>130</v>
      </c>
      <c r="E11" s="140" t="s">
        <v>131</v>
      </c>
      <c r="F11" s="124" t="s">
        <v>2</v>
      </c>
      <c r="G11" s="127" t="s">
        <v>3</v>
      </c>
      <c r="H11" s="9"/>
      <c r="I11" s="9"/>
    </row>
    <row r="12" spans="1:9" s="10" customFormat="1" ht="13.5" x14ac:dyDescent="0.2">
      <c r="A12" s="135"/>
      <c r="B12" s="138"/>
      <c r="C12" s="144"/>
      <c r="D12" s="144"/>
      <c r="E12" s="141"/>
      <c r="F12" s="125"/>
      <c r="G12" s="128"/>
      <c r="H12" s="9"/>
      <c r="I12" s="9"/>
    </row>
    <row r="13" spans="1:9" s="10" customFormat="1" ht="13.5" x14ac:dyDescent="0.2">
      <c r="A13" s="135"/>
      <c r="B13" s="138"/>
      <c r="C13" s="144"/>
      <c r="D13" s="144"/>
      <c r="E13" s="141"/>
      <c r="F13" s="125"/>
      <c r="G13" s="128"/>
      <c r="H13" s="9"/>
      <c r="I13" s="9"/>
    </row>
    <row r="14" spans="1:9" s="10" customFormat="1" ht="12" customHeight="1" thickBot="1" x14ac:dyDescent="0.25">
      <c r="A14" s="136"/>
      <c r="B14" s="139"/>
      <c r="C14" s="145"/>
      <c r="D14" s="145"/>
      <c r="E14" s="142"/>
      <c r="F14" s="126"/>
      <c r="G14" s="129"/>
      <c r="H14" s="9"/>
      <c r="I14" s="9"/>
    </row>
    <row r="15" spans="1:9" s="15" customFormat="1" ht="14.25" x14ac:dyDescent="0.2">
      <c r="A15" s="32"/>
      <c r="B15" s="51" t="s">
        <v>31</v>
      </c>
      <c r="C15" s="121">
        <f>C16+C67</f>
        <v>9654663.9600000009</v>
      </c>
      <c r="D15" s="78">
        <f>D16+D67</f>
        <v>2382200</v>
      </c>
      <c r="E15" s="73">
        <f>+E17+E20+E30+E36+E44+E48+E57+E64+E67</f>
        <v>2391000</v>
      </c>
      <c r="F15" s="28" t="e">
        <f>F18+F36+F30+F44+#REF!+F48+#REF!+#REF!+#REF!+#REF!+#REF!</f>
        <v>#REF!</v>
      </c>
      <c r="G15" s="13" t="e">
        <f>E15+F15</f>
        <v>#REF!</v>
      </c>
      <c r="H15" s="14"/>
      <c r="I15" s="14"/>
    </row>
    <row r="16" spans="1:9" x14ac:dyDescent="0.2">
      <c r="A16" s="34" t="s">
        <v>45</v>
      </c>
      <c r="B16" s="52" t="s">
        <v>40</v>
      </c>
      <c r="C16" s="120">
        <f>C17+C20+C30+C36+C44+C48+C64</f>
        <v>4620956.96</v>
      </c>
      <c r="D16" s="79">
        <f>D17+D20+D30+D36+D44+D48+D64</f>
        <v>1614000</v>
      </c>
      <c r="E16" s="16">
        <f>E17+E20+E30+E36+E44+E48+E57+E64</f>
        <v>1623000</v>
      </c>
      <c r="F16" s="29"/>
      <c r="G16" s="16"/>
      <c r="H16" s="12"/>
      <c r="I16" s="12"/>
    </row>
    <row r="17" spans="1:10" ht="21" customHeight="1" x14ac:dyDescent="0.2">
      <c r="A17" s="36" t="s">
        <v>4</v>
      </c>
      <c r="B17" s="53" t="s">
        <v>47</v>
      </c>
      <c r="C17" s="117">
        <v>2440956.96</v>
      </c>
      <c r="D17" s="80">
        <v>800000</v>
      </c>
      <c r="E17" s="50">
        <v>800000</v>
      </c>
      <c r="F17" s="30"/>
      <c r="G17" s="11"/>
      <c r="H17" s="12"/>
      <c r="I17" s="12"/>
    </row>
    <row r="18" spans="1:10" ht="13.5" thickBot="1" x14ac:dyDescent="0.25">
      <c r="A18" s="59" t="s">
        <v>5</v>
      </c>
      <c r="B18" s="60" t="s">
        <v>6</v>
      </c>
      <c r="C18" s="118">
        <v>2440956.96</v>
      </c>
      <c r="D18" s="81">
        <v>800000</v>
      </c>
      <c r="E18" s="61">
        <v>800000</v>
      </c>
      <c r="F18" s="30">
        <v>2792</v>
      </c>
      <c r="G18" s="11">
        <f>E18+F18</f>
        <v>802792</v>
      </c>
      <c r="H18" s="12"/>
      <c r="I18" s="12"/>
    </row>
    <row r="19" spans="1:10" ht="141" customHeight="1" x14ac:dyDescent="0.2">
      <c r="A19" s="49" t="s">
        <v>24</v>
      </c>
      <c r="B19" s="122" t="s">
        <v>164</v>
      </c>
      <c r="C19" s="119">
        <v>2440956.96</v>
      </c>
      <c r="D19" s="82">
        <v>800000</v>
      </c>
      <c r="E19" s="63">
        <v>800000</v>
      </c>
      <c r="F19" s="30"/>
      <c r="G19" s="11">
        <f>E19+F19</f>
        <v>800000</v>
      </c>
      <c r="H19" s="12"/>
      <c r="I19" s="12"/>
    </row>
    <row r="20" spans="1:10" ht="26.25" customHeight="1" thickBot="1" x14ac:dyDescent="0.25">
      <c r="A20" s="49" t="s">
        <v>36</v>
      </c>
      <c r="B20" s="64" t="s">
        <v>35</v>
      </c>
      <c r="C20" s="83">
        <v>373000</v>
      </c>
      <c r="D20" s="83">
        <v>251000</v>
      </c>
      <c r="E20" s="65">
        <v>260000</v>
      </c>
      <c r="F20" s="30"/>
      <c r="G20" s="11"/>
      <c r="H20" s="12"/>
      <c r="I20" s="12"/>
    </row>
    <row r="21" spans="1:10" ht="16.5" customHeight="1" x14ac:dyDescent="0.2">
      <c r="A21" s="62" t="s">
        <v>60</v>
      </c>
      <c r="B21" s="45" t="s">
        <v>41</v>
      </c>
      <c r="C21" s="84">
        <v>373000</v>
      </c>
      <c r="D21" s="84">
        <v>251000</v>
      </c>
      <c r="E21" s="37">
        <v>260000</v>
      </c>
      <c r="F21" s="30"/>
      <c r="G21" s="11"/>
      <c r="H21" s="12"/>
      <c r="I21" s="12"/>
    </row>
    <row r="22" spans="1:10" ht="20.25" customHeight="1" thickBot="1" x14ac:dyDescent="0.25">
      <c r="A22" s="43" t="s">
        <v>121</v>
      </c>
      <c r="B22" s="109" t="s">
        <v>56</v>
      </c>
      <c r="C22" s="86">
        <v>178000</v>
      </c>
      <c r="D22" s="86">
        <v>107000</v>
      </c>
      <c r="E22" s="111">
        <v>111000</v>
      </c>
      <c r="F22" s="30"/>
      <c r="G22" s="11"/>
      <c r="H22" s="12"/>
      <c r="I22" s="12"/>
      <c r="J22" s="3"/>
    </row>
    <row r="23" spans="1:10" ht="44.25" customHeight="1" thickBot="1" x14ac:dyDescent="0.25">
      <c r="A23" s="43" t="s">
        <v>123</v>
      </c>
      <c r="B23" s="109" t="s">
        <v>122</v>
      </c>
      <c r="C23" s="86">
        <v>178000</v>
      </c>
      <c r="D23" s="86">
        <v>107000</v>
      </c>
      <c r="E23" s="111">
        <v>111000</v>
      </c>
      <c r="F23" s="30"/>
      <c r="G23" s="11"/>
      <c r="H23" s="12"/>
      <c r="I23" s="12"/>
      <c r="J23" s="3"/>
    </row>
    <row r="24" spans="1:10" ht="36.75" customHeight="1" thickBot="1" x14ac:dyDescent="0.25">
      <c r="A24" s="43" t="s">
        <v>37</v>
      </c>
      <c r="B24" s="109" t="s">
        <v>57</v>
      </c>
      <c r="C24" s="86">
        <v>2000</v>
      </c>
      <c r="D24" s="86">
        <v>1000</v>
      </c>
      <c r="E24" s="111">
        <v>1000</v>
      </c>
      <c r="F24" s="30"/>
      <c r="G24" s="11"/>
      <c r="H24" s="12"/>
      <c r="I24" s="12"/>
    </row>
    <row r="25" spans="1:10" ht="45" customHeight="1" thickBot="1" x14ac:dyDescent="0.25">
      <c r="A25" s="43" t="s">
        <v>124</v>
      </c>
      <c r="B25" s="109" t="s">
        <v>125</v>
      </c>
      <c r="C25" s="86">
        <v>2000</v>
      </c>
      <c r="D25" s="86">
        <v>1000</v>
      </c>
      <c r="E25" s="111">
        <v>1000</v>
      </c>
      <c r="F25" s="30"/>
      <c r="G25" s="11"/>
      <c r="H25" s="12"/>
      <c r="I25" s="12"/>
    </row>
    <row r="26" spans="1:10" ht="22.5" customHeight="1" x14ac:dyDescent="0.2">
      <c r="A26" s="43" t="s">
        <v>38</v>
      </c>
      <c r="B26" s="110" t="s">
        <v>58</v>
      </c>
      <c r="C26" s="86">
        <v>210000</v>
      </c>
      <c r="D26" s="86">
        <v>140000</v>
      </c>
      <c r="E26" s="111">
        <v>145000</v>
      </c>
      <c r="F26" s="30"/>
      <c r="G26" s="11"/>
      <c r="H26" s="12"/>
      <c r="I26" s="12"/>
    </row>
    <row r="27" spans="1:10" ht="44.25" customHeight="1" x14ac:dyDescent="0.2">
      <c r="A27" s="55" t="s">
        <v>126</v>
      </c>
      <c r="B27" s="76" t="s">
        <v>127</v>
      </c>
      <c r="C27" s="86">
        <v>210000</v>
      </c>
      <c r="D27" s="86">
        <v>140000</v>
      </c>
      <c r="E27" s="16">
        <v>145000</v>
      </c>
      <c r="F27" s="30"/>
      <c r="G27" s="11"/>
      <c r="H27" s="12"/>
      <c r="I27" s="12"/>
    </row>
    <row r="28" spans="1:10" ht="24.75" customHeight="1" x14ac:dyDescent="0.2">
      <c r="A28" s="55" t="s">
        <v>39</v>
      </c>
      <c r="B28" s="56" t="s">
        <v>59</v>
      </c>
      <c r="C28" s="85">
        <v>-17000</v>
      </c>
      <c r="D28" s="85">
        <v>3000</v>
      </c>
      <c r="E28" s="57">
        <v>3000</v>
      </c>
      <c r="F28" s="30"/>
      <c r="G28" s="11"/>
      <c r="H28" s="12"/>
      <c r="I28" s="12"/>
    </row>
    <row r="29" spans="1:10" ht="42" customHeight="1" x14ac:dyDescent="0.2">
      <c r="A29" s="55" t="s">
        <v>128</v>
      </c>
      <c r="B29" s="77" t="s">
        <v>129</v>
      </c>
      <c r="C29" s="87">
        <v>-17000</v>
      </c>
      <c r="D29" s="87">
        <v>3000</v>
      </c>
      <c r="E29" s="16">
        <v>3000</v>
      </c>
      <c r="F29" s="30"/>
      <c r="G29" s="11"/>
      <c r="H29" s="12"/>
      <c r="I29" s="12"/>
    </row>
    <row r="30" spans="1:10" ht="16.5" customHeight="1" x14ac:dyDescent="0.2">
      <c r="A30" s="49" t="s">
        <v>7</v>
      </c>
      <c r="B30" s="22" t="s">
        <v>76</v>
      </c>
      <c r="C30" s="88">
        <v>1037000</v>
      </c>
      <c r="D30" s="88">
        <v>132000</v>
      </c>
      <c r="E30" s="13">
        <f>E31</f>
        <v>132000</v>
      </c>
      <c r="F30" s="30">
        <f>SUM(F33:F35)</f>
        <v>13</v>
      </c>
      <c r="G30" s="11">
        <f>E30+F30</f>
        <v>132013</v>
      </c>
      <c r="H30" s="17"/>
      <c r="I30" s="17"/>
    </row>
    <row r="31" spans="1:10" ht="20.25" customHeight="1" x14ac:dyDescent="0.2">
      <c r="A31" s="49" t="s">
        <v>32</v>
      </c>
      <c r="B31" s="22" t="s">
        <v>30</v>
      </c>
      <c r="C31" s="88">
        <v>837000</v>
      </c>
      <c r="D31" s="88">
        <v>132000</v>
      </c>
      <c r="E31" s="13">
        <f>E33+E34</f>
        <v>132000</v>
      </c>
      <c r="F31" s="30"/>
      <c r="G31" s="11"/>
      <c r="H31" s="17"/>
      <c r="I31" s="17"/>
    </row>
    <row r="32" spans="1:10" ht="20.25" customHeight="1" x14ac:dyDescent="0.2">
      <c r="A32" s="49" t="s">
        <v>61</v>
      </c>
      <c r="B32" s="58" t="s">
        <v>148</v>
      </c>
      <c r="C32" s="89">
        <v>837000</v>
      </c>
      <c r="D32" s="89">
        <v>100000</v>
      </c>
      <c r="E32" s="16">
        <v>100000</v>
      </c>
      <c r="F32" s="30"/>
      <c r="G32" s="11"/>
      <c r="H32" s="17"/>
      <c r="I32" s="17"/>
    </row>
    <row r="33" spans="1:9" ht="19.5" customHeight="1" x14ac:dyDescent="0.2">
      <c r="A33" s="49" t="s">
        <v>33</v>
      </c>
      <c r="B33" s="58" t="s">
        <v>149</v>
      </c>
      <c r="C33" s="89">
        <v>837000</v>
      </c>
      <c r="D33" s="89">
        <v>100000</v>
      </c>
      <c r="E33" s="16">
        <v>100000</v>
      </c>
      <c r="F33" s="30"/>
      <c r="G33" s="11"/>
      <c r="H33" s="12"/>
      <c r="I33" s="12"/>
    </row>
    <row r="34" spans="1:9" ht="24.75" customHeight="1" x14ac:dyDescent="0.2">
      <c r="A34" s="49" t="s">
        <v>62</v>
      </c>
      <c r="B34" s="18" t="s">
        <v>28</v>
      </c>
      <c r="C34" s="90">
        <v>200000</v>
      </c>
      <c r="D34" s="90">
        <v>32000</v>
      </c>
      <c r="E34" s="16">
        <v>32000</v>
      </c>
      <c r="F34" s="30"/>
      <c r="G34" s="11"/>
      <c r="H34" s="12"/>
      <c r="I34" s="12"/>
    </row>
    <row r="35" spans="1:9" ht="37.5" customHeight="1" x14ac:dyDescent="0.2">
      <c r="A35" s="49" t="s">
        <v>34</v>
      </c>
      <c r="B35" s="18" t="s">
        <v>106</v>
      </c>
      <c r="C35" s="90">
        <v>200000</v>
      </c>
      <c r="D35" s="90">
        <v>32000</v>
      </c>
      <c r="E35" s="16">
        <v>32000</v>
      </c>
      <c r="F35" s="30">
        <v>13</v>
      </c>
      <c r="G35" s="11">
        <f>E35+F35</f>
        <v>32013</v>
      </c>
      <c r="H35" s="12"/>
      <c r="I35" s="12"/>
    </row>
    <row r="36" spans="1:9" ht="14.25" customHeight="1" x14ac:dyDescent="0.2">
      <c r="A36" s="34" t="s">
        <v>8</v>
      </c>
      <c r="B36" s="20" t="s">
        <v>46</v>
      </c>
      <c r="C36" s="91">
        <f>C37+C39</f>
        <v>750000</v>
      </c>
      <c r="D36" s="91">
        <v>400000</v>
      </c>
      <c r="E36" s="33">
        <f>E37+E39</f>
        <v>400000</v>
      </c>
      <c r="F36" s="29" t="e">
        <f>#REF!+F39+F37+F38</f>
        <v>#REF!</v>
      </c>
      <c r="G36" s="11" t="e">
        <f t="shared" ref="G36:G45" si="0">E36+F36</f>
        <v>#REF!</v>
      </c>
      <c r="H36" s="12"/>
      <c r="I36" s="12"/>
    </row>
    <row r="37" spans="1:9" ht="16.5" customHeight="1" x14ac:dyDescent="0.2">
      <c r="A37" s="34" t="s">
        <v>9</v>
      </c>
      <c r="B37" s="19" t="s">
        <v>10</v>
      </c>
      <c r="C37" s="92">
        <f>C38</f>
        <v>150000</v>
      </c>
      <c r="D37" s="92">
        <v>100000</v>
      </c>
      <c r="E37" s="33">
        <v>100000</v>
      </c>
      <c r="F37" s="29"/>
      <c r="G37" s="11">
        <f t="shared" si="0"/>
        <v>100000</v>
      </c>
      <c r="H37" s="12"/>
      <c r="I37" s="12"/>
    </row>
    <row r="38" spans="1:9" ht="23.25" customHeight="1" x14ac:dyDescent="0.2">
      <c r="A38" s="34" t="s">
        <v>11</v>
      </c>
      <c r="B38" s="18" t="s">
        <v>150</v>
      </c>
      <c r="C38" s="93">
        <v>150000</v>
      </c>
      <c r="D38" s="93">
        <v>100000</v>
      </c>
      <c r="E38" s="35">
        <v>100000</v>
      </c>
      <c r="F38" s="29">
        <v>259</v>
      </c>
      <c r="G38" s="11">
        <f t="shared" si="0"/>
        <v>100259</v>
      </c>
      <c r="H38" s="12"/>
      <c r="I38" s="12"/>
    </row>
    <row r="39" spans="1:9" ht="13.5" customHeight="1" x14ac:dyDescent="0.2">
      <c r="A39" s="34" t="s">
        <v>12</v>
      </c>
      <c r="B39" s="19" t="s">
        <v>13</v>
      </c>
      <c r="C39" s="92">
        <f>C40+C42</f>
        <v>600000</v>
      </c>
      <c r="D39" s="92">
        <v>300000</v>
      </c>
      <c r="E39" s="33">
        <v>300000</v>
      </c>
      <c r="F39" s="29">
        <v>464</v>
      </c>
      <c r="G39" s="11">
        <f t="shared" si="0"/>
        <v>300464</v>
      </c>
      <c r="H39" s="12"/>
      <c r="I39" s="12"/>
    </row>
    <row r="40" spans="1:9" ht="12.75" customHeight="1" x14ac:dyDescent="0.2">
      <c r="A40" s="34" t="s">
        <v>89</v>
      </c>
      <c r="B40" s="19" t="s">
        <v>90</v>
      </c>
      <c r="C40" s="92">
        <v>300000</v>
      </c>
      <c r="D40" s="92">
        <v>200000</v>
      </c>
      <c r="E40" s="33">
        <v>200000</v>
      </c>
      <c r="F40" s="29"/>
      <c r="G40" s="11"/>
      <c r="H40" s="12"/>
      <c r="I40" s="12"/>
    </row>
    <row r="41" spans="1:9" ht="30" x14ac:dyDescent="0.25">
      <c r="A41" s="34" t="s">
        <v>91</v>
      </c>
      <c r="B41" s="66" t="s">
        <v>151</v>
      </c>
      <c r="C41" s="94">
        <v>300000</v>
      </c>
      <c r="D41" s="94">
        <v>200000</v>
      </c>
      <c r="E41" s="35">
        <v>200000</v>
      </c>
      <c r="F41" s="29"/>
      <c r="G41" s="11"/>
      <c r="H41" s="12"/>
      <c r="I41" s="12"/>
    </row>
    <row r="42" spans="1:9" ht="16.5" customHeight="1" x14ac:dyDescent="0.2">
      <c r="A42" s="34" t="s">
        <v>75</v>
      </c>
      <c r="B42" s="19" t="s">
        <v>74</v>
      </c>
      <c r="C42" s="92">
        <v>300000</v>
      </c>
      <c r="D42" s="92">
        <v>100000</v>
      </c>
      <c r="E42" s="33">
        <v>100000</v>
      </c>
      <c r="F42" s="29"/>
      <c r="G42" s="11"/>
      <c r="H42" s="12"/>
      <c r="I42" s="12"/>
    </row>
    <row r="43" spans="1:9" ht="27" customHeight="1" x14ac:dyDescent="0.2">
      <c r="A43" s="34" t="s">
        <v>72</v>
      </c>
      <c r="B43" s="18" t="s">
        <v>73</v>
      </c>
      <c r="C43" s="93">
        <v>300000</v>
      </c>
      <c r="D43" s="93">
        <v>100000</v>
      </c>
      <c r="E43" s="35">
        <v>100000</v>
      </c>
      <c r="F43" s="29"/>
      <c r="G43" s="11">
        <f t="shared" si="0"/>
        <v>100000</v>
      </c>
      <c r="H43" s="12"/>
      <c r="I43" s="12"/>
    </row>
    <row r="44" spans="1:9" ht="16.5" customHeight="1" x14ac:dyDescent="0.2">
      <c r="A44" s="34" t="s">
        <v>14</v>
      </c>
      <c r="B44" s="20" t="s">
        <v>53</v>
      </c>
      <c r="C44" s="91">
        <v>2000</v>
      </c>
      <c r="D44" s="91">
        <v>2000</v>
      </c>
      <c r="E44" s="33">
        <v>2000</v>
      </c>
      <c r="F44" s="29">
        <v>69</v>
      </c>
      <c r="G44" s="11">
        <f t="shared" si="0"/>
        <v>2069</v>
      </c>
      <c r="H44" s="12"/>
      <c r="I44" s="12"/>
    </row>
    <row r="45" spans="1:9" hidden="1" x14ac:dyDescent="0.2">
      <c r="A45" s="34" t="s">
        <v>15</v>
      </c>
      <c r="B45" s="18" t="s">
        <v>16</v>
      </c>
      <c r="C45" s="93"/>
      <c r="D45" s="93"/>
      <c r="E45" s="35">
        <v>0</v>
      </c>
      <c r="F45" s="29">
        <v>69</v>
      </c>
      <c r="G45" s="11">
        <f t="shared" si="0"/>
        <v>69</v>
      </c>
      <c r="H45" s="12"/>
      <c r="I45" s="12"/>
    </row>
    <row r="46" spans="1:9" ht="28.5" customHeight="1" x14ac:dyDescent="0.2">
      <c r="A46" s="34" t="s">
        <v>52</v>
      </c>
      <c r="B46" s="18" t="s">
        <v>51</v>
      </c>
      <c r="C46" s="93">
        <v>2000</v>
      </c>
      <c r="D46" s="93">
        <v>2000</v>
      </c>
      <c r="E46" s="35">
        <v>2000</v>
      </c>
      <c r="F46" s="29"/>
      <c r="G46" s="11"/>
      <c r="H46" s="12"/>
      <c r="I46" s="12"/>
    </row>
    <row r="47" spans="1:9" ht="38.25" customHeight="1" x14ac:dyDescent="0.2">
      <c r="A47" s="34" t="s">
        <v>25</v>
      </c>
      <c r="B47" s="18" t="s">
        <v>77</v>
      </c>
      <c r="C47" s="93">
        <v>2000</v>
      </c>
      <c r="D47" s="93">
        <v>2000</v>
      </c>
      <c r="E47" s="35">
        <v>2000</v>
      </c>
      <c r="F47" s="29"/>
      <c r="G47" s="11"/>
      <c r="H47" s="12"/>
      <c r="I47" s="12"/>
    </row>
    <row r="48" spans="1:9" ht="29.25" customHeight="1" x14ac:dyDescent="0.2">
      <c r="A48" s="34" t="s">
        <v>17</v>
      </c>
      <c r="B48" s="22" t="s">
        <v>48</v>
      </c>
      <c r="C48" s="95">
        <v>17000</v>
      </c>
      <c r="D48" s="95">
        <v>28000</v>
      </c>
      <c r="E48" s="33">
        <v>28000</v>
      </c>
      <c r="F48" s="29">
        <f>SUM(F50:F54)</f>
        <v>972</v>
      </c>
      <c r="G48" s="11">
        <f>E48+F48</f>
        <v>28972</v>
      </c>
      <c r="H48" s="12"/>
      <c r="I48" s="12"/>
    </row>
    <row r="49" spans="1:9" ht="54" customHeight="1" x14ac:dyDescent="0.2">
      <c r="A49" s="34" t="s">
        <v>44</v>
      </c>
      <c r="B49" s="46" t="s">
        <v>42</v>
      </c>
      <c r="C49" s="95">
        <v>13000</v>
      </c>
      <c r="D49" s="95">
        <v>24000</v>
      </c>
      <c r="E49" s="33">
        <v>24000</v>
      </c>
      <c r="F49" s="29"/>
      <c r="G49" s="11"/>
      <c r="H49" s="12"/>
      <c r="I49" s="12"/>
    </row>
    <row r="50" spans="1:9" ht="39" customHeight="1" x14ac:dyDescent="0.2">
      <c r="A50" s="34" t="s">
        <v>93</v>
      </c>
      <c r="B50" s="44" t="s">
        <v>92</v>
      </c>
      <c r="C50" s="96">
        <v>5000</v>
      </c>
      <c r="D50" s="96">
        <v>5000</v>
      </c>
      <c r="E50" s="35">
        <v>5000</v>
      </c>
      <c r="F50" s="29"/>
      <c r="G50" s="11"/>
      <c r="H50" s="12"/>
      <c r="I50" s="12"/>
    </row>
    <row r="51" spans="1:9" ht="42" customHeight="1" x14ac:dyDescent="0.2">
      <c r="A51" s="34" t="s">
        <v>94</v>
      </c>
      <c r="B51" s="21" t="s">
        <v>95</v>
      </c>
      <c r="C51" s="96">
        <v>5000</v>
      </c>
      <c r="D51" s="96">
        <v>5000</v>
      </c>
      <c r="E51" s="35">
        <v>5000</v>
      </c>
      <c r="F51" s="29">
        <v>966</v>
      </c>
      <c r="G51" s="11">
        <f>E51+F51</f>
        <v>5966</v>
      </c>
      <c r="H51" s="12"/>
      <c r="I51" s="12"/>
    </row>
    <row r="52" spans="1:9" ht="22.5" customHeight="1" x14ac:dyDescent="0.2">
      <c r="A52" s="49" t="s">
        <v>96</v>
      </c>
      <c r="B52" s="21" t="s">
        <v>97</v>
      </c>
      <c r="C52" s="97">
        <v>8000</v>
      </c>
      <c r="D52" s="97">
        <v>19000</v>
      </c>
      <c r="E52" s="16">
        <v>19000</v>
      </c>
      <c r="F52" s="29"/>
      <c r="G52" s="11"/>
      <c r="H52" s="12"/>
      <c r="I52" s="12"/>
    </row>
    <row r="53" spans="1:9" ht="22.5" customHeight="1" x14ac:dyDescent="0.2">
      <c r="A53" s="34" t="s">
        <v>98</v>
      </c>
      <c r="B53" s="21" t="s">
        <v>99</v>
      </c>
      <c r="C53" s="97">
        <v>8000</v>
      </c>
      <c r="D53" s="97">
        <v>19000</v>
      </c>
      <c r="E53" s="16">
        <v>19000</v>
      </c>
      <c r="F53" s="29"/>
      <c r="G53" s="11"/>
      <c r="H53" s="12"/>
      <c r="I53" s="12"/>
    </row>
    <row r="54" spans="1:9" ht="37.5" customHeight="1" x14ac:dyDescent="0.2">
      <c r="A54" s="34" t="s">
        <v>119</v>
      </c>
      <c r="B54" s="21" t="s">
        <v>50</v>
      </c>
      <c r="C54" s="96">
        <v>4000</v>
      </c>
      <c r="D54" s="96">
        <v>4000</v>
      </c>
      <c r="E54" s="35">
        <v>4000</v>
      </c>
      <c r="F54" s="29">
        <v>6</v>
      </c>
      <c r="G54" s="11">
        <f>E54+F54</f>
        <v>4006</v>
      </c>
      <c r="H54" s="12"/>
      <c r="I54" s="12"/>
    </row>
    <row r="55" spans="1:9" ht="41.25" customHeight="1" x14ac:dyDescent="0.2">
      <c r="A55" s="34" t="s">
        <v>100</v>
      </c>
      <c r="B55" s="21" t="s">
        <v>69</v>
      </c>
      <c r="C55" s="97">
        <v>4000</v>
      </c>
      <c r="D55" s="97">
        <v>4000</v>
      </c>
      <c r="E55" s="40">
        <v>4000</v>
      </c>
      <c r="F55" s="29"/>
      <c r="G55" s="11"/>
      <c r="H55" s="12"/>
      <c r="I55" s="12"/>
    </row>
    <row r="56" spans="1:9" ht="37.5" customHeight="1" x14ac:dyDescent="0.2">
      <c r="A56" s="34" t="s">
        <v>101</v>
      </c>
      <c r="B56" s="21" t="s">
        <v>102</v>
      </c>
      <c r="C56" s="97">
        <v>4000</v>
      </c>
      <c r="D56" s="97">
        <v>4000</v>
      </c>
      <c r="E56" s="40">
        <v>4000</v>
      </c>
      <c r="F56" s="29"/>
      <c r="G56" s="11"/>
      <c r="H56" s="12"/>
      <c r="I56" s="12"/>
    </row>
    <row r="57" spans="1:9" ht="31.15" hidden="1" customHeight="1" x14ac:dyDescent="0.2">
      <c r="A57" s="34" t="s">
        <v>26</v>
      </c>
      <c r="B57" s="22" t="s">
        <v>120</v>
      </c>
      <c r="C57" s="88"/>
      <c r="D57" s="88"/>
      <c r="E57" s="42"/>
      <c r="F57" s="29"/>
      <c r="G57" s="11"/>
      <c r="H57" s="12"/>
      <c r="I57" s="12"/>
    </row>
    <row r="58" spans="1:9" ht="16.149999999999999" hidden="1" customHeight="1" x14ac:dyDescent="0.2">
      <c r="A58" s="34" t="s">
        <v>81</v>
      </c>
      <c r="B58" s="47" t="s">
        <v>43</v>
      </c>
      <c r="C58" s="99"/>
      <c r="D58" s="99"/>
      <c r="E58" s="40"/>
      <c r="F58" s="29"/>
      <c r="G58" s="11"/>
      <c r="H58" s="12"/>
      <c r="I58" s="12"/>
    </row>
    <row r="59" spans="1:9" ht="19.149999999999999" hidden="1" customHeight="1" x14ac:dyDescent="0.2">
      <c r="A59" s="34" t="s">
        <v>64</v>
      </c>
      <c r="B59" s="21" t="s">
        <v>63</v>
      </c>
      <c r="C59" s="98"/>
      <c r="D59" s="98"/>
      <c r="E59" s="40"/>
      <c r="F59" s="29"/>
      <c r="G59" s="11"/>
      <c r="H59" s="12"/>
      <c r="I59" s="12"/>
    </row>
    <row r="60" spans="1:9" ht="25.15" hidden="1" customHeight="1" x14ac:dyDescent="0.2">
      <c r="A60" s="34" t="s">
        <v>29</v>
      </c>
      <c r="B60" s="21" t="s">
        <v>80</v>
      </c>
      <c r="C60" s="98"/>
      <c r="D60" s="98"/>
      <c r="E60" s="40"/>
      <c r="F60" s="29"/>
      <c r="G60" s="11"/>
      <c r="H60" s="12"/>
      <c r="I60" s="12"/>
    </row>
    <row r="61" spans="1:9" ht="1.1499999999999999" customHeight="1" x14ac:dyDescent="0.2">
      <c r="A61" s="49" t="s">
        <v>55</v>
      </c>
      <c r="B61" s="47" t="s">
        <v>54</v>
      </c>
      <c r="C61" s="100"/>
      <c r="D61" s="100"/>
      <c r="E61" s="16"/>
      <c r="F61" s="29"/>
      <c r="G61" s="11"/>
      <c r="H61" s="12"/>
      <c r="I61" s="12"/>
    </row>
    <row r="62" spans="1:9" ht="33" hidden="1" customHeight="1" x14ac:dyDescent="0.2">
      <c r="A62" s="34" t="s">
        <v>66</v>
      </c>
      <c r="B62" s="47" t="s">
        <v>65</v>
      </c>
      <c r="C62" s="100"/>
      <c r="D62" s="100"/>
      <c r="E62" s="16"/>
      <c r="F62" s="29"/>
      <c r="G62" s="11"/>
      <c r="H62" s="12"/>
      <c r="I62" s="12"/>
    </row>
    <row r="63" spans="1:9" ht="33" hidden="1" customHeight="1" x14ac:dyDescent="0.2">
      <c r="A63" s="34" t="s">
        <v>27</v>
      </c>
      <c r="B63" s="21" t="s">
        <v>70</v>
      </c>
      <c r="C63" s="97"/>
      <c r="D63" s="97"/>
      <c r="E63" s="16"/>
      <c r="F63" s="29"/>
      <c r="G63" s="11"/>
      <c r="H63" s="12"/>
      <c r="I63" s="12"/>
    </row>
    <row r="64" spans="1:9" ht="16.149999999999999" customHeight="1" x14ac:dyDescent="0.2">
      <c r="A64" s="34" t="s">
        <v>103</v>
      </c>
      <c r="B64" s="22" t="s">
        <v>104</v>
      </c>
      <c r="C64" s="101">
        <v>1000</v>
      </c>
      <c r="D64" s="101">
        <v>1000</v>
      </c>
      <c r="E64" s="68">
        <v>1000</v>
      </c>
      <c r="F64" s="29"/>
      <c r="G64" s="11"/>
      <c r="H64" s="12"/>
      <c r="I64" s="12"/>
    </row>
    <row r="65" spans="1:9" ht="23.25" customHeight="1" x14ac:dyDescent="0.2">
      <c r="A65" s="34" t="s">
        <v>115</v>
      </c>
      <c r="B65" s="21" t="s">
        <v>116</v>
      </c>
      <c r="C65" s="102">
        <v>1000</v>
      </c>
      <c r="D65" s="102">
        <v>1000</v>
      </c>
      <c r="E65" s="67">
        <v>1000</v>
      </c>
      <c r="F65" s="29"/>
      <c r="G65" s="11"/>
      <c r="H65" s="12"/>
      <c r="I65" s="12"/>
    </row>
    <row r="66" spans="1:9" ht="26.25" customHeight="1" x14ac:dyDescent="0.2">
      <c r="A66" s="34" t="s">
        <v>118</v>
      </c>
      <c r="B66" s="21" t="s">
        <v>117</v>
      </c>
      <c r="C66" s="102">
        <v>1000</v>
      </c>
      <c r="D66" s="102">
        <v>1000</v>
      </c>
      <c r="E66" s="67">
        <v>1000</v>
      </c>
      <c r="F66" s="29"/>
      <c r="G66" s="11"/>
      <c r="H66" s="12"/>
      <c r="I66" s="12"/>
    </row>
    <row r="67" spans="1:9" ht="14.25" customHeight="1" x14ac:dyDescent="0.2">
      <c r="A67" s="34" t="s">
        <v>68</v>
      </c>
      <c r="B67" s="22" t="s">
        <v>67</v>
      </c>
      <c r="C67" s="101">
        <f>C68</f>
        <v>5033707</v>
      </c>
      <c r="D67" s="101">
        <f>D68</f>
        <v>768200</v>
      </c>
      <c r="E67" s="38">
        <f>E68</f>
        <v>768000</v>
      </c>
      <c r="F67" s="29"/>
      <c r="G67" s="11"/>
      <c r="H67" s="17"/>
      <c r="I67" s="17"/>
    </row>
    <row r="68" spans="1:9" ht="24" customHeight="1" x14ac:dyDescent="0.2">
      <c r="A68" s="34" t="s">
        <v>19</v>
      </c>
      <c r="B68" s="22" t="s">
        <v>49</v>
      </c>
      <c r="C68" s="95">
        <f>C69+C78+C83+C75+C86</f>
        <v>5033707</v>
      </c>
      <c r="D68" s="95">
        <f>D69+D78+D83</f>
        <v>768200</v>
      </c>
      <c r="E68" s="33">
        <f>E69+E78+E83</f>
        <v>768000</v>
      </c>
      <c r="F68" s="29"/>
      <c r="G68" s="11">
        <f>E68+F68</f>
        <v>768000</v>
      </c>
      <c r="H68" s="12"/>
      <c r="I68" s="12"/>
    </row>
    <row r="69" spans="1:9" ht="16.5" customHeight="1" x14ac:dyDescent="0.2">
      <c r="A69" s="34" t="s">
        <v>82</v>
      </c>
      <c r="B69" s="48" t="s">
        <v>78</v>
      </c>
      <c r="C69" s="103">
        <f>C70+C73</f>
        <v>1194000</v>
      </c>
      <c r="D69" s="103">
        <v>567000</v>
      </c>
      <c r="E69" s="38">
        <v>567000</v>
      </c>
      <c r="F69" s="31"/>
      <c r="G69" s="11">
        <f>E69+F69</f>
        <v>567000</v>
      </c>
      <c r="H69" s="12"/>
      <c r="I69" s="12"/>
    </row>
    <row r="70" spans="1:9" ht="17.25" customHeight="1" x14ac:dyDescent="0.2">
      <c r="A70" s="34" t="s">
        <v>83</v>
      </c>
      <c r="B70" s="23" t="s">
        <v>18</v>
      </c>
      <c r="C70" s="104">
        <v>674000</v>
      </c>
      <c r="D70" s="104">
        <v>567000</v>
      </c>
      <c r="E70" s="39">
        <v>567000</v>
      </c>
      <c r="F70" s="31">
        <v>2682</v>
      </c>
      <c r="G70" s="11">
        <f>E70+F70</f>
        <v>569682</v>
      </c>
      <c r="H70" s="12"/>
      <c r="I70" s="12"/>
    </row>
    <row r="71" spans="1:9" ht="27" customHeight="1" x14ac:dyDescent="0.2">
      <c r="A71" s="34" t="s">
        <v>84</v>
      </c>
      <c r="B71" s="23" t="s">
        <v>139</v>
      </c>
      <c r="C71" s="104">
        <v>674000</v>
      </c>
      <c r="D71" s="104">
        <v>567000</v>
      </c>
      <c r="E71" s="39">
        <v>567000</v>
      </c>
      <c r="F71" s="31"/>
      <c r="G71" s="27"/>
      <c r="H71" s="12"/>
      <c r="I71" s="12"/>
    </row>
    <row r="72" spans="1:9" ht="0.6" customHeight="1" x14ac:dyDescent="0.2">
      <c r="A72" s="34"/>
      <c r="B72" s="74"/>
      <c r="C72" s="105"/>
      <c r="D72" s="105"/>
      <c r="E72" s="38"/>
      <c r="F72" s="31"/>
      <c r="G72" s="27"/>
      <c r="H72" s="12"/>
      <c r="I72" s="12"/>
    </row>
    <row r="73" spans="1:9" ht="29.45" customHeight="1" x14ac:dyDescent="0.2">
      <c r="A73" s="34" t="s">
        <v>140</v>
      </c>
      <c r="B73" s="23" t="s">
        <v>141</v>
      </c>
      <c r="C73" s="113">
        <v>520000</v>
      </c>
      <c r="D73" s="105"/>
      <c r="E73" s="38"/>
      <c r="F73" s="31"/>
      <c r="G73" s="27"/>
      <c r="H73" s="12"/>
      <c r="I73" s="12"/>
    </row>
    <row r="74" spans="1:9" ht="12.75" customHeight="1" x14ac:dyDescent="0.2">
      <c r="A74" s="34" t="s">
        <v>143</v>
      </c>
      <c r="B74" s="23" t="s">
        <v>142</v>
      </c>
      <c r="C74" s="113">
        <v>520000</v>
      </c>
      <c r="D74" s="105"/>
      <c r="E74" s="38"/>
      <c r="F74" s="31"/>
      <c r="G74" s="27"/>
      <c r="H74" s="12"/>
      <c r="I74" s="12"/>
    </row>
    <row r="75" spans="1:9" ht="18" customHeight="1" x14ac:dyDescent="0.2">
      <c r="A75" s="34" t="s">
        <v>133</v>
      </c>
      <c r="B75" s="114" t="s">
        <v>156</v>
      </c>
      <c r="C75" s="113">
        <v>158214</v>
      </c>
      <c r="D75" s="105"/>
      <c r="E75" s="38"/>
      <c r="F75" s="31"/>
      <c r="G75" s="27"/>
      <c r="H75" s="12"/>
      <c r="I75" s="12"/>
    </row>
    <row r="76" spans="1:9" ht="15" customHeight="1" x14ac:dyDescent="0.2">
      <c r="A76" s="34" t="s">
        <v>154</v>
      </c>
      <c r="B76" s="23" t="s">
        <v>155</v>
      </c>
      <c r="C76" s="113">
        <v>158214</v>
      </c>
      <c r="D76" s="105"/>
      <c r="E76" s="38"/>
      <c r="F76" s="31"/>
      <c r="G76" s="27"/>
      <c r="H76" s="12"/>
      <c r="I76" s="12"/>
    </row>
    <row r="77" spans="1:9" ht="15" customHeight="1" x14ac:dyDescent="0.2">
      <c r="A77" s="34" t="s">
        <v>157</v>
      </c>
      <c r="B77" s="23" t="s">
        <v>158</v>
      </c>
      <c r="C77" s="113">
        <v>158214</v>
      </c>
      <c r="D77" s="105"/>
      <c r="E77" s="38"/>
      <c r="F77" s="31"/>
      <c r="G77" s="27"/>
      <c r="H77" s="12"/>
      <c r="I77" s="12"/>
    </row>
    <row r="78" spans="1:9" ht="14.25" customHeight="1" x14ac:dyDescent="0.2">
      <c r="A78" s="34" t="s">
        <v>85</v>
      </c>
      <c r="B78" s="48" t="s">
        <v>79</v>
      </c>
      <c r="C78" s="106">
        <f>C80+C82</f>
        <v>189400</v>
      </c>
      <c r="D78" s="106">
        <f>D80+D82</f>
        <v>99200</v>
      </c>
      <c r="E78" s="54" t="s">
        <v>132</v>
      </c>
      <c r="F78" s="29">
        <f>12283+568.1</f>
        <v>12851.1</v>
      </c>
      <c r="G78" s="27">
        <f>E78+F78</f>
        <v>115851.1</v>
      </c>
      <c r="H78" s="12"/>
      <c r="I78" s="12"/>
    </row>
    <row r="79" spans="1:9" ht="24.75" customHeight="1" x14ac:dyDescent="0.25">
      <c r="A79" s="34" t="s">
        <v>144</v>
      </c>
      <c r="B79" s="23" t="s">
        <v>152</v>
      </c>
      <c r="C79" s="94">
        <f>C80</f>
        <v>188200</v>
      </c>
      <c r="D79" s="106"/>
      <c r="E79" s="112"/>
      <c r="F79" s="29"/>
      <c r="G79" s="27"/>
      <c r="H79" s="12"/>
      <c r="I79" s="12"/>
    </row>
    <row r="80" spans="1:9" ht="25.5" customHeight="1" x14ac:dyDescent="0.2">
      <c r="A80" s="34" t="s">
        <v>86</v>
      </c>
      <c r="B80" s="24" t="s">
        <v>153</v>
      </c>
      <c r="C80" s="107">
        <v>188200</v>
      </c>
      <c r="D80" s="107">
        <v>97500</v>
      </c>
      <c r="E80" s="16">
        <v>101300</v>
      </c>
      <c r="F80" s="29">
        <v>568.1</v>
      </c>
      <c r="G80" s="11">
        <f>E80+F80</f>
        <v>101868.1</v>
      </c>
      <c r="H80" s="25"/>
      <c r="I80" s="25"/>
    </row>
    <row r="81" spans="1:13" ht="18" customHeight="1" x14ac:dyDescent="0.2">
      <c r="A81" s="34" t="s">
        <v>146</v>
      </c>
      <c r="B81" s="24" t="s">
        <v>145</v>
      </c>
      <c r="C81" s="116">
        <v>188200</v>
      </c>
      <c r="D81" s="107"/>
      <c r="E81" s="16"/>
      <c r="F81" s="29"/>
      <c r="G81" s="11"/>
      <c r="H81" s="25"/>
      <c r="I81" s="25"/>
    </row>
    <row r="82" spans="1:13" ht="24" customHeight="1" x14ac:dyDescent="0.2">
      <c r="A82" s="34" t="s">
        <v>87</v>
      </c>
      <c r="B82" s="24" t="s">
        <v>71</v>
      </c>
      <c r="C82" s="107">
        <v>1200</v>
      </c>
      <c r="D82" s="107">
        <v>1700</v>
      </c>
      <c r="E82" s="16">
        <v>1700</v>
      </c>
      <c r="F82" s="29"/>
      <c r="G82" s="11"/>
      <c r="H82" s="25"/>
      <c r="I82" s="25"/>
    </row>
    <row r="83" spans="1:13" ht="1.1499999999999999" hidden="1" customHeight="1" x14ac:dyDescent="0.2">
      <c r="A83" s="34" t="s">
        <v>133</v>
      </c>
      <c r="B83" s="75" t="s">
        <v>136</v>
      </c>
      <c r="C83" s="108"/>
      <c r="D83" s="108">
        <v>102000</v>
      </c>
      <c r="E83" s="13">
        <v>98000</v>
      </c>
      <c r="F83" s="29"/>
      <c r="G83" s="11"/>
      <c r="H83" s="25"/>
      <c r="I83" s="25"/>
    </row>
    <row r="84" spans="1:13" ht="28.9" hidden="1" customHeight="1" x14ac:dyDescent="0.2">
      <c r="A84" s="34" t="s">
        <v>134</v>
      </c>
      <c r="B84" s="24" t="s">
        <v>137</v>
      </c>
      <c r="C84" s="107"/>
      <c r="D84" s="107">
        <v>102000</v>
      </c>
      <c r="E84" s="16">
        <v>98000</v>
      </c>
      <c r="F84" s="29"/>
      <c r="G84" s="11"/>
      <c r="H84" s="25"/>
      <c r="I84" s="25"/>
    </row>
    <row r="85" spans="1:13" ht="32.450000000000003" hidden="1" customHeight="1" x14ac:dyDescent="0.2">
      <c r="A85" s="34" t="s">
        <v>135</v>
      </c>
      <c r="B85" s="24" t="s">
        <v>138</v>
      </c>
      <c r="C85" s="107"/>
      <c r="D85" s="107">
        <v>102000</v>
      </c>
      <c r="E85" s="16">
        <v>98000</v>
      </c>
      <c r="F85" s="29"/>
      <c r="G85" s="11"/>
      <c r="H85" s="25"/>
      <c r="I85" s="25"/>
    </row>
    <row r="86" spans="1:13" ht="15.75" customHeight="1" x14ac:dyDescent="0.2">
      <c r="A86" s="34" t="s">
        <v>107</v>
      </c>
      <c r="B86" s="72" t="s">
        <v>108</v>
      </c>
      <c r="C86" s="115">
        <v>3492093</v>
      </c>
      <c r="D86" s="72"/>
      <c r="E86" s="13"/>
      <c r="F86" s="29"/>
      <c r="G86" s="11"/>
      <c r="H86" s="25"/>
      <c r="I86" s="25"/>
    </row>
    <row r="87" spans="1:13" ht="21" customHeight="1" x14ac:dyDescent="0.2">
      <c r="A87" s="34" t="s">
        <v>109</v>
      </c>
      <c r="B87" s="24" t="s">
        <v>110</v>
      </c>
      <c r="C87" s="107">
        <v>3492093</v>
      </c>
      <c r="D87" s="24"/>
      <c r="E87" s="16"/>
      <c r="F87" s="29"/>
      <c r="G87" s="11"/>
      <c r="H87" s="25"/>
      <c r="I87" s="25"/>
      <c r="M87" s="107">
        <v>1200</v>
      </c>
    </row>
    <row r="88" spans="1:13" ht="19.899999999999999" customHeight="1" x14ac:dyDescent="0.2">
      <c r="A88" s="34" t="s">
        <v>111</v>
      </c>
      <c r="B88" s="24" t="s">
        <v>112</v>
      </c>
      <c r="C88" s="107">
        <v>3492093</v>
      </c>
      <c r="D88" s="24"/>
      <c r="E88" s="16"/>
      <c r="F88" s="29"/>
      <c r="G88" s="11">
        <f>E88+F88</f>
        <v>0</v>
      </c>
      <c r="H88" s="25"/>
      <c r="I88" s="25"/>
    </row>
    <row r="89" spans="1:13" ht="35.25" customHeight="1" x14ac:dyDescent="0.2">
      <c r="A89" s="69"/>
      <c r="B89" s="70"/>
      <c r="C89" s="70"/>
      <c r="D89" s="70"/>
      <c r="E89" s="71"/>
      <c r="F89" s="71"/>
      <c r="G89" s="71"/>
      <c r="H89" s="25"/>
      <c r="I89" s="25"/>
    </row>
    <row r="90" spans="1:13" x14ac:dyDescent="0.2">
      <c r="A90" s="26"/>
      <c r="H90" s="25"/>
      <c r="I90" s="25"/>
    </row>
    <row r="91" spans="1:13" x14ac:dyDescent="0.2">
      <c r="A91" s="26"/>
      <c r="H91" s="25"/>
      <c r="I91" s="25"/>
    </row>
    <row r="92" spans="1:13" x14ac:dyDescent="0.2">
      <c r="A92" s="26"/>
      <c r="H92" s="25"/>
      <c r="I92" s="25"/>
    </row>
    <row r="93" spans="1:13" x14ac:dyDescent="0.2">
      <c r="A93" s="26"/>
      <c r="H93" s="25"/>
      <c r="I93" s="25"/>
    </row>
    <row r="94" spans="1:13" x14ac:dyDescent="0.2">
      <c r="A94" s="26"/>
      <c r="H94" s="25"/>
      <c r="I94" s="25"/>
    </row>
    <row r="95" spans="1:13" x14ac:dyDescent="0.2">
      <c r="A95" s="26"/>
      <c r="H95" s="25"/>
      <c r="I95" s="25"/>
    </row>
    <row r="96" spans="1:13" x14ac:dyDescent="0.2">
      <c r="A96" s="26"/>
      <c r="H96" s="25"/>
      <c r="I96" s="25"/>
    </row>
    <row r="97" spans="1:9" x14ac:dyDescent="0.2">
      <c r="A97" s="26"/>
      <c r="H97" s="25"/>
      <c r="I97" s="25"/>
    </row>
    <row r="98" spans="1:9" x14ac:dyDescent="0.2">
      <c r="A98" s="26"/>
      <c r="H98" s="25"/>
      <c r="I98" s="25"/>
    </row>
    <row r="99" spans="1:9" x14ac:dyDescent="0.2">
      <c r="A99" s="26"/>
      <c r="H99" s="25"/>
      <c r="I99" s="25"/>
    </row>
    <row r="100" spans="1:9" x14ac:dyDescent="0.2">
      <c r="A100" s="26"/>
      <c r="H100" s="25"/>
      <c r="I100" s="25"/>
    </row>
    <row r="101" spans="1:9" x14ac:dyDescent="0.2">
      <c r="A101" s="26"/>
      <c r="H101" s="25"/>
      <c r="I101" s="25"/>
    </row>
    <row r="102" spans="1:9" x14ac:dyDescent="0.2">
      <c r="A102" s="26"/>
      <c r="H102" s="25"/>
      <c r="I102" s="25"/>
    </row>
    <row r="103" spans="1:9" x14ac:dyDescent="0.2">
      <c r="A103" s="26"/>
      <c r="H103" s="25"/>
      <c r="I103" s="25"/>
    </row>
    <row r="104" spans="1:9" x14ac:dyDescent="0.2">
      <c r="A104" s="26"/>
      <c r="H104" s="25"/>
      <c r="I104" s="25"/>
    </row>
    <row r="105" spans="1:9" x14ac:dyDescent="0.2">
      <c r="A105" s="26"/>
      <c r="H105" s="25"/>
      <c r="I105" s="25"/>
    </row>
    <row r="106" spans="1:9" x14ac:dyDescent="0.2">
      <c r="A106" s="26"/>
      <c r="H106" s="25"/>
      <c r="I106" s="25"/>
    </row>
    <row r="107" spans="1:9" x14ac:dyDescent="0.2">
      <c r="A107" s="26"/>
      <c r="H107" s="25"/>
      <c r="I107" s="25"/>
    </row>
    <row r="108" spans="1:9" x14ac:dyDescent="0.2">
      <c r="A108" s="26"/>
      <c r="H108" s="25"/>
      <c r="I108" s="25"/>
    </row>
    <row r="109" spans="1:9" x14ac:dyDescent="0.2">
      <c r="A109" s="26"/>
      <c r="H109" s="25"/>
      <c r="I109" s="25"/>
    </row>
    <row r="110" spans="1:9" x14ac:dyDescent="0.2">
      <c r="A110" s="26"/>
    </row>
    <row r="111" spans="1:9" x14ac:dyDescent="0.2">
      <c r="A111" s="26"/>
    </row>
    <row r="112" spans="1:9" x14ac:dyDescent="0.2">
      <c r="A112" s="26"/>
    </row>
    <row r="113" spans="1:1" x14ac:dyDescent="0.2">
      <c r="A113" s="26"/>
    </row>
    <row r="114" spans="1:1" x14ac:dyDescent="0.2">
      <c r="A114" s="26"/>
    </row>
    <row r="115" spans="1:1" x14ac:dyDescent="0.2">
      <c r="A115" s="26"/>
    </row>
    <row r="116" spans="1:1" x14ac:dyDescent="0.2">
      <c r="A116" s="26"/>
    </row>
    <row r="117" spans="1:1" x14ac:dyDescent="0.2">
      <c r="A117" s="26"/>
    </row>
    <row r="118" spans="1:1" x14ac:dyDescent="0.2">
      <c r="A118" s="26"/>
    </row>
    <row r="119" spans="1:1" x14ac:dyDescent="0.2">
      <c r="A119" s="26"/>
    </row>
    <row r="120" spans="1:1" x14ac:dyDescent="0.2">
      <c r="A120" s="26"/>
    </row>
    <row r="121" spans="1:1" x14ac:dyDescent="0.2">
      <c r="A121" s="26"/>
    </row>
    <row r="122" spans="1:1" x14ac:dyDescent="0.2">
      <c r="A122" s="26"/>
    </row>
    <row r="123" spans="1:1" x14ac:dyDescent="0.2">
      <c r="A123" s="26"/>
    </row>
    <row r="124" spans="1:1" x14ac:dyDescent="0.2">
      <c r="A124" s="26"/>
    </row>
    <row r="125" spans="1:1" x14ac:dyDescent="0.2">
      <c r="A125" s="26"/>
    </row>
    <row r="126" spans="1:1" x14ac:dyDescent="0.2">
      <c r="A126" s="26"/>
    </row>
    <row r="127" spans="1:1" x14ac:dyDescent="0.2">
      <c r="A127" s="26"/>
    </row>
    <row r="128" spans="1:1" x14ac:dyDescent="0.2">
      <c r="A128" s="26"/>
    </row>
    <row r="129" spans="1:1" x14ac:dyDescent="0.2">
      <c r="A129" s="26"/>
    </row>
    <row r="130" spans="1:1" x14ac:dyDescent="0.2">
      <c r="A130" s="26"/>
    </row>
    <row r="131" spans="1:1" x14ac:dyDescent="0.2">
      <c r="A131" s="26"/>
    </row>
    <row r="132" spans="1:1" x14ac:dyDescent="0.2">
      <c r="A132" s="26"/>
    </row>
    <row r="133" spans="1:1" x14ac:dyDescent="0.2">
      <c r="A133" s="26"/>
    </row>
    <row r="134" spans="1:1" x14ac:dyDescent="0.2">
      <c r="A134" s="26"/>
    </row>
    <row r="135" spans="1:1" x14ac:dyDescent="0.2">
      <c r="A135" s="26"/>
    </row>
    <row r="136" spans="1:1" x14ac:dyDescent="0.2">
      <c r="A136" s="26"/>
    </row>
    <row r="137" spans="1:1" x14ac:dyDescent="0.2">
      <c r="A137" s="26"/>
    </row>
    <row r="138" spans="1:1" x14ac:dyDescent="0.2">
      <c r="A138" s="26"/>
    </row>
    <row r="139" spans="1:1" x14ac:dyDescent="0.2">
      <c r="A139" s="26"/>
    </row>
    <row r="140" spans="1:1" x14ac:dyDescent="0.2">
      <c r="A140" s="26"/>
    </row>
    <row r="141" spans="1:1" x14ac:dyDescent="0.2">
      <c r="A141" s="26"/>
    </row>
    <row r="142" spans="1:1" x14ac:dyDescent="0.2">
      <c r="A142" s="26"/>
    </row>
    <row r="143" spans="1:1" x14ac:dyDescent="0.2">
      <c r="A143" s="26"/>
    </row>
    <row r="144" spans="1:1" x14ac:dyDescent="0.2">
      <c r="A144" s="26"/>
    </row>
    <row r="145" spans="1:1" x14ac:dyDescent="0.2">
      <c r="A145" s="26"/>
    </row>
    <row r="146" spans="1:1" x14ac:dyDescent="0.2">
      <c r="A146" s="26"/>
    </row>
    <row r="147" spans="1:1" x14ac:dyDescent="0.2">
      <c r="A147" s="26"/>
    </row>
    <row r="148" spans="1:1" x14ac:dyDescent="0.2">
      <c r="A148" s="26"/>
    </row>
    <row r="149" spans="1:1" x14ac:dyDescent="0.2">
      <c r="A149" s="26"/>
    </row>
    <row r="150" spans="1:1" x14ac:dyDescent="0.2">
      <c r="A150" s="26"/>
    </row>
    <row r="151" spans="1:1" x14ac:dyDescent="0.2">
      <c r="A151" s="26"/>
    </row>
    <row r="152" spans="1:1" x14ac:dyDescent="0.2">
      <c r="A152" s="26"/>
    </row>
    <row r="153" spans="1:1" x14ac:dyDescent="0.2">
      <c r="A153" s="26"/>
    </row>
    <row r="154" spans="1:1" x14ac:dyDescent="0.2">
      <c r="A154" s="26"/>
    </row>
    <row r="155" spans="1:1" x14ac:dyDescent="0.2">
      <c r="A155" s="26"/>
    </row>
    <row r="156" spans="1:1" x14ac:dyDescent="0.2">
      <c r="A156" s="26"/>
    </row>
    <row r="157" spans="1:1" x14ac:dyDescent="0.2">
      <c r="A157" s="26"/>
    </row>
    <row r="158" spans="1:1" x14ac:dyDescent="0.2">
      <c r="A158" s="26"/>
    </row>
    <row r="159" spans="1:1" x14ac:dyDescent="0.2">
      <c r="A159" s="26"/>
    </row>
    <row r="160" spans="1:1" x14ac:dyDescent="0.2">
      <c r="A160" s="26"/>
    </row>
    <row r="161" spans="1:1" x14ac:dyDescent="0.2">
      <c r="A161" s="26"/>
    </row>
    <row r="162" spans="1:1" x14ac:dyDescent="0.2">
      <c r="A162" s="26"/>
    </row>
    <row r="163" spans="1:1" x14ac:dyDescent="0.2">
      <c r="A163" s="26"/>
    </row>
    <row r="164" spans="1:1" x14ac:dyDescent="0.2">
      <c r="A164" s="26"/>
    </row>
    <row r="165" spans="1:1" x14ac:dyDescent="0.2">
      <c r="A165" s="26"/>
    </row>
    <row r="166" spans="1:1" x14ac:dyDescent="0.2">
      <c r="A166" s="26"/>
    </row>
    <row r="167" spans="1:1" x14ac:dyDescent="0.2">
      <c r="A167" s="26"/>
    </row>
    <row r="168" spans="1:1" x14ac:dyDescent="0.2">
      <c r="A168" s="26"/>
    </row>
    <row r="169" spans="1:1" x14ac:dyDescent="0.2">
      <c r="A169" s="26"/>
    </row>
    <row r="170" spans="1:1" x14ac:dyDescent="0.2">
      <c r="A170" s="26"/>
    </row>
    <row r="171" spans="1:1" x14ac:dyDescent="0.2">
      <c r="A171" s="26"/>
    </row>
    <row r="172" spans="1:1" x14ac:dyDescent="0.2">
      <c r="A172" s="26"/>
    </row>
    <row r="173" spans="1:1" x14ac:dyDescent="0.2">
      <c r="A173" s="26"/>
    </row>
    <row r="174" spans="1:1" x14ac:dyDescent="0.2">
      <c r="A174" s="26"/>
    </row>
    <row r="175" spans="1:1" x14ac:dyDescent="0.2">
      <c r="A175" s="26"/>
    </row>
    <row r="176" spans="1:1" x14ac:dyDescent="0.2">
      <c r="A176" s="26"/>
    </row>
    <row r="177" spans="1:1" x14ac:dyDescent="0.2">
      <c r="A177" s="26"/>
    </row>
    <row r="178" spans="1:1" x14ac:dyDescent="0.2">
      <c r="A178" s="26"/>
    </row>
    <row r="179" spans="1:1" x14ac:dyDescent="0.2">
      <c r="A179" s="26"/>
    </row>
    <row r="180" spans="1:1" x14ac:dyDescent="0.2">
      <c r="A180" s="26"/>
    </row>
    <row r="181" spans="1:1" x14ac:dyDescent="0.2">
      <c r="A181" s="26"/>
    </row>
  </sheetData>
  <mergeCells count="10">
    <mergeCell ref="A6:E6"/>
    <mergeCell ref="F11:F14"/>
    <mergeCell ref="G11:G14"/>
    <mergeCell ref="A7:E7"/>
    <mergeCell ref="A8:E8"/>
    <mergeCell ref="A11:A14"/>
    <mergeCell ref="B11:B14"/>
    <mergeCell ref="E11:E14"/>
    <mergeCell ref="C11:C14"/>
    <mergeCell ref="D11:D14"/>
  </mergeCells>
  <phoneticPr fontId="2" type="noConversion"/>
  <pageMargins left="0.68" right="0.17" top="0.23" bottom="0.23" header="0.23" footer="0.17"/>
  <pageSetup paperSize="9" scale="55" orientation="portrait" r:id="rId1"/>
  <headerFooter alignWithMargins="0"/>
  <rowBreaks count="1" manualBreakCount="1">
    <brk id="5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2Доходы </vt:lpstr>
      <vt:lpstr>'Прил 2Доходы '!Область_печати</vt:lpstr>
    </vt:vector>
  </TitlesOfParts>
  <Company>Чухломский 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Елена Александровна</dc:creator>
  <cp:lastModifiedBy>Пользователь</cp:lastModifiedBy>
  <cp:lastPrinted>2025-12-03T06:12:23Z</cp:lastPrinted>
  <dcterms:created xsi:type="dcterms:W3CDTF">2007-12-19T06:16:54Z</dcterms:created>
  <dcterms:modified xsi:type="dcterms:W3CDTF">2025-12-03T06:12:40Z</dcterms:modified>
</cp:coreProperties>
</file>